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8" documentId="8_{62070517-1EF8-44D3-8042-39D0EF2A4692}" xr6:coauthVersionLast="47" xr6:coauthVersionMax="47" xr10:uidLastSave="{B071620F-F720-4F78-8479-45B4E99C968C}"/>
  <bookViews>
    <workbookView xWindow="-1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7" i="5" l="1"/>
  <c r="B157" i="5"/>
  <c r="C157" i="5"/>
  <c r="A156" i="5"/>
  <c r="B156" i="5"/>
  <c r="C156" i="5"/>
  <c r="A155" i="5"/>
  <c r="B155" i="5"/>
  <c r="C155" i="5"/>
  <c r="A154" i="5"/>
  <c r="B154" i="5"/>
  <c r="C154" i="5"/>
  <c r="A151" i="5"/>
  <c r="B151" i="5"/>
  <c r="C151" i="5"/>
  <c r="A152" i="5"/>
  <c r="B152" i="5"/>
  <c r="C152" i="5"/>
  <c r="A153" i="5"/>
  <c r="B153" i="5"/>
  <c r="C153" i="5"/>
  <c r="A150" i="5"/>
  <c r="B150" i="5"/>
  <c r="C150" i="5"/>
  <c r="A149" i="5"/>
  <c r="B149" i="5"/>
  <c r="C149" i="5"/>
  <c r="A148" i="5"/>
  <c r="B148" i="5"/>
  <c r="A147" i="5"/>
  <c r="B147" i="5"/>
  <c r="A146" i="5"/>
  <c r="B146" i="5"/>
  <c r="A145" i="5"/>
  <c r="B145" i="5"/>
  <c r="A144" i="5"/>
  <c r="B144" i="5"/>
  <c r="A143" i="5"/>
  <c r="B143" i="5"/>
  <c r="A142" i="5"/>
  <c r="B142" i="5"/>
  <c r="A140" i="5"/>
  <c r="B140" i="5"/>
  <c r="A141" i="5"/>
  <c r="B141" i="5"/>
  <c r="A139" i="5"/>
  <c r="B139" i="5"/>
  <c r="A138" i="5"/>
  <c r="B138" i="5"/>
  <c r="A137" i="5"/>
  <c r="B137" i="5"/>
  <c r="A136" i="5"/>
  <c r="B136" i="5"/>
  <c r="A135" i="5"/>
  <c r="B135" i="5"/>
  <c r="A134" i="5"/>
  <c r="B134" i="5"/>
  <c r="A133" i="5"/>
  <c r="B133" i="5"/>
  <c r="A132" i="5"/>
  <c r="B132" i="5"/>
  <c r="A131" i="5"/>
  <c r="B131" i="5"/>
  <c r="A130" i="5"/>
  <c r="B130" i="5"/>
  <c r="A129" i="5"/>
  <c r="B129" i="5"/>
  <c r="A128" i="5"/>
  <c r="B128" i="5"/>
  <c r="A127" i="5"/>
  <c r="B127"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C135" i="5" s="1"/>
  <c r="AH81" i="2"/>
  <c r="C82" i="5" s="1"/>
  <c r="AH105" i="2"/>
  <c r="C106" i="5" s="1"/>
  <c r="AH128" i="2"/>
  <c r="C129" i="5" s="1"/>
  <c r="AH226" i="2"/>
  <c r="AH73" i="2"/>
  <c r="C74" i="5" s="1"/>
  <c r="AH153" i="2"/>
  <c r="AH147" i="2"/>
  <c r="C148" i="5" s="1"/>
  <c r="BR32" i="2"/>
  <c r="BR25" i="2"/>
  <c r="BR14" i="2"/>
  <c r="BR20" i="2"/>
  <c r="BR13" i="2"/>
  <c r="BR26" i="2"/>
  <c r="AH260" i="2"/>
  <c r="AH160" i="2"/>
  <c r="AH7" i="2"/>
  <c r="C8" i="5" s="1"/>
  <c r="AH9" i="2"/>
  <c r="C10" i="5" s="1"/>
  <c r="BH9" i="2"/>
  <c r="D14" i="3" s="1"/>
  <c r="BK4" i="2"/>
  <c r="G10" i="3" s="1"/>
  <c r="BI9" i="2"/>
  <c r="E14" i="3" s="1"/>
  <c r="AH289" i="2"/>
  <c r="AH288" i="2"/>
  <c r="AB21" i="3"/>
  <c r="AH97" i="2"/>
  <c r="C98" i="5" s="1"/>
  <c r="AH133" i="2"/>
  <c r="C134" i="5" s="1"/>
  <c r="AH8" i="2"/>
  <c r="C9" i="5" s="1"/>
  <c r="BR18" i="2"/>
  <c r="AH87" i="2"/>
  <c r="C88" i="5" s="1"/>
  <c r="AH96" i="2"/>
  <c r="C97" i="5" s="1"/>
  <c r="AH115" i="2"/>
  <c r="C116" i="5" s="1"/>
  <c r="AH186" i="2"/>
  <c r="AH130" i="2"/>
  <c r="C131" i="5" s="1"/>
  <c r="AH151" i="2"/>
  <c r="AH206" i="2"/>
  <c r="AH215" i="2"/>
  <c r="AH248" i="2"/>
  <c r="AH28" i="2"/>
  <c r="C29" i="5" s="1"/>
  <c r="AH40" i="2"/>
  <c r="C41" i="5" s="1"/>
  <c r="AH174" i="2"/>
  <c r="AH172" i="2"/>
  <c r="AH192" i="2"/>
  <c r="AH269" i="2"/>
  <c r="AH82" i="2"/>
  <c r="C83" i="5" s="1"/>
  <c r="AH95" i="2"/>
  <c r="C96" i="5" s="1"/>
  <c r="BR28" i="2"/>
  <c r="AH3" i="2"/>
  <c r="C4" i="5" s="1"/>
  <c r="AH168" i="2"/>
  <c r="AH189" i="2"/>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C137" i="5" s="1"/>
  <c r="AH181" i="2"/>
  <c r="AH232" i="2"/>
  <c r="AH19" i="2"/>
  <c r="C20" i="5" s="1"/>
  <c r="AH118" i="2"/>
  <c r="C119" i="5" s="1"/>
  <c r="AH127" i="2"/>
  <c r="C128" i="5" s="1"/>
  <c r="AH141" i="2"/>
  <c r="C142" i="5" s="1"/>
  <c r="AH237" i="2"/>
  <c r="AH15" i="2"/>
  <c r="C16" i="5" s="1"/>
  <c r="AH26" i="2"/>
  <c r="C27" i="5" s="1"/>
  <c r="AH117" i="2"/>
  <c r="C118" i="5" s="1"/>
  <c r="AH137" i="2"/>
  <c r="C138" i="5" s="1"/>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C139" i="5" s="1"/>
  <c r="AH140" i="2"/>
  <c r="C141" i="5" s="1"/>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C136" i="5" s="1"/>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C147" i="5" s="1"/>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C130" i="5" s="1"/>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C143" i="5" s="1"/>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C140" i="5" s="1"/>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C132" i="5" s="1"/>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C145" i="5" s="1"/>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C146" i="5" s="1"/>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C144" i="5" s="1"/>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<sst xmlns="http://schemas.openxmlformats.org/spreadsheetml/2006/main" count="1869" uniqueCount="396">
  <si>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</si>
  <si>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</si>
  <si>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</si>
  <si>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</si>
  <si>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</si>
  <si>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</si>
  <si>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</si>
  <si>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</si>
  <si>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</si>
  <si>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</si>
  <si>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</si>
  <si>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</si>
  <si>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</si>
  <si>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</si>
  <si>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</si>
  <si>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</si>
  <si>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</si>
  <si>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</si>
  <si>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</si>
  <si>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</si>
  <si>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</si>
  <si>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</si>
  <si>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</si>
  <si>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</si>
  <si>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</si>
  <si>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</si>
  <si>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</si>
  <si>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</si>
  <si>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</si>
  <si>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</si>
  <si>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</si>
  <si>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</si>
  <si>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</si>
  <si>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</si>
  <si>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</si>
  <si>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</si>
  <si>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</si>
  <si>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</si>
  <si>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</si>
  <si>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</si>
  <si>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</si>
  <si>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</si>
  <si>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</si>
  <si>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</si>
  <si>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</si>
  <si>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</si>
  <si>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</si>
  <si>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</si>
  <si>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</si>
  <si>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</si>
  <si>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</si>
  <si>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</si>
  <si>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</si>
  <si>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</si>
  <si>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</si>
  <si>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</si>
  <si>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</si>
  <si>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</si>
  <si>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</si>
  <si>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</si>
  <si>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</si>
  <si>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</si>
  <si>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</si>
  <si>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</si>
  <si>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</si>
  <si>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</si>
  <si>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</si>
  <si>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</si>
  <si>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</si>
  <si>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</si>
  <si>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</si>
  <si>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</si>
  <si>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</si>
  <si>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</si>
  <si>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</si>
  <si>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</si>
  <si>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</si>
  <si>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</si>
  <si>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</si>
  <si>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</si>
  <si>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</si>
  <si>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</si>
  <si>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</si>
  <si>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</si>
  <si>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</si>
  <si>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</si>
  <si>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</si>
  <si>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</si>
  <si>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</si>
  <si>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</si>
  <si>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</si>
  <si>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</si>
  <si>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</si>
  <si>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</si>
  <si>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</si>
  <si>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</si>
  <si>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</si>
  <si>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</si>
  <si>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</si>
  <si>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</si>
  <si>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</si>
  <si>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</si>
  <si>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</si>
  <si>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</si>
  <si>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</si>
  <si>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</si>
  <si>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</si>
  <si>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</si>
  <si>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</si>
  <si>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</si>
  <si>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</si>
  <si>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</si>
  <si>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</si>
  <si>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</si>
  <si>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</si>
  <si>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</si>
  <si>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</si>
  <si>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</si>
  <si>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</si>
  <si>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</si>
  <si>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</si>
  <si>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</si>
  <si>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</si>
  <si>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</si>
  <si>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</si>
  <si>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</si>
  <si>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</si>
  <si>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</si>
  <si>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</si>
  <si>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</si>
  <si>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</si>
  <si>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</si>
  <si>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</si>
  <si>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</si>
  <si>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</si>
  <si>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</si>
  <si>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</si>
  <si>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</si>
  <si>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</si>
  <si>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</si>
  <si>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</si>
  <si>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</si>
  <si>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</si>
  <si>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</si>
  <si>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</si>
  <si>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</si>
  <si>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</si>
  <si>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</si>
  <si>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</si>
  <si>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</si>
  <si>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</si>
  <si>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</si>
  <si>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</si>
  <si>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</si>
  <si>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</si>
  <si>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</si>
  <si>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</si>
  <si>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</si>
  <si>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</si>
  <si>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</si>
  <si>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</si>
  <si>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</si>
  <si>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</si>
  <si>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</si>
  <si>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</si>
  <si>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</si>
  <si>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</si>
  <si>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</si>
  <si>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</si>
  <si>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</si>
  <si>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</si>
  <si>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</si>
  <si>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</si>
  <si>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</si>
  <si>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</si>
  <si>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</si>
  <si>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</si>
  <si>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</si>
  <si>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</si>
  <si>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</si>
  <si>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</si>
  <si>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</si>
  <si>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</si>
  <si>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</si>
  <si>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</si>
  <si>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</si>
  <si>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</si>
  <si>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</si>
  <si>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</si>
  <si>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</si>
  <si>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</si>
  <si>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</si>
  <si>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</si>
  <si>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</si>
  <si>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</si>
  <si>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</si>
  <si>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</si>
  <si>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</si>
  <si>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</si>
  <si>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</si>
  <si>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</si>
  <si>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</si>
  <si>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</si>
  <si>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</si>
  <si>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</si>
  <si>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</si>
  <si>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</si>
  <si>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</si>
  <si>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</si>
  <si>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</si>
  <si>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</si>
  <si>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</si>
  <si>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</si>
  <si>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</si>
  <si>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</si>
  <si>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</si>
  <si>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</si>
  <si>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</si>
  <si>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</si>
  <si>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</si>
  <si>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</si>
  <si>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</si>
  <si>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</si>
  <si>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</si>
  <si>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</si>
  <si>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</si>
  <si>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</si>
  <si>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</si>
  <si>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</si>
  <si>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</si>
  <si>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</si>
  <si>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</si>
  <si>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</si>
  <si>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</si>
  <si>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</si>
  <si>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</si>
  <si>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</si>
  <si>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</si>
  <si>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</si>
  <si>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</si>
  <si>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</si>
  <si>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</si>
  <si>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</si>
  <si>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</si>
  <si>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</si>
  <si>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</si>
  <si>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</si>
  <si>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</si>
  <si>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</si>
  <si>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</si>
  <si>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</si>
  <si>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</si>
  <si>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</si>
  <si>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</si>
  <si>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</si>
  <si>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</si>
  <si>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</si>
  <si>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</si>
  <si>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</si>
  <si>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</si>
  <si>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</si>
  <si>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</si>
  <si>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</si>
  <si>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</si>
  <si>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</si>
  <si>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</si>
  <si>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</si>
  <si>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</si>
  <si>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</si>
  <si>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</si>
  <si>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</si>
  <si>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</si>
  <si>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</si>
  <si>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</si>
  <si>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</si>
  <si>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</si>
  <si>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</si>
  <si>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</si>
  <si>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</si>
  <si>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</si>
  <si>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</si>
  <si>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</si>
  <si>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</si>
  <si>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</si>
  <si>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</si>
  <si>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</si>
  <si>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</si>
  <si>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</si>
  <si>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</si>
  <si>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</si>
  <si>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</si>
  <si>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</si>
  <si>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</si>
  <si>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</si>
  <si>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</si>
  <si>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</si>
  <si>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</si>
  <si>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</si>
  <si>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</si>
  <si>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</si>
  <si>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</si>
  <si>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</si>
  <si>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</si>
  <si>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</si>
  <si>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</si>
  <si>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</si>
  <si>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</si>
  <si>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</si>
  <si>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</si>
  <si>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</si>
  <si>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</si>
  <si>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</si>
  <si>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</si>
  <si>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</si>
  <si>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</si>
  <si>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</si>
  <si>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</si>
  <si>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</si>
  <si>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</si>
  <si>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</si>
  <si>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</si>
  <si>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</si>
  <si>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</si>
  <si>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</si>
  <si>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</si>
  <si>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</si>
  <si>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</si>
  <si>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</si>
  <si>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</si>
  <si>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</si>
  <si>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</si>
  <si>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</si>
  <si>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</si>
  <si>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</si>
  <si>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</si>
  <si>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</si>
  <si>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</si>
  <si>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</si>
  <si>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</si>
  <si>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</si>
  <si>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</si>
  <si>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</si>
  <si>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</si>
  <si>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</si>
  <si>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</si>
  <si>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</si>
  <si>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</si>
  <si>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</si>
  <si>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</si>
  <si>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</si>
  <si>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</si>
  <si>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</si>
  <si>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</si>
  <si>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</si>
  <si>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</si>
  <si>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</si>
  <si>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</si>
  <si>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</si>
  <si>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</si>
  <si>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</si>
  <si>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</si>
  <si>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</si>
  <si>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</si>
  <si>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</si>
  <si>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</si>
  <si>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</si>
  <si>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</si>
  <si>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</si>
  <si>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</si>
  <si>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</si>
  <si>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</si>
  <si>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</si>
  <si>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</si>
  <si>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</si>
  <si>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</si>
  <si>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</si>
  <si>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</si>
  <si>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</si>
  <si>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</si>
  <si>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</si>
  <si>
    <t>ANV DC 3Q</t>
  </si>
  <si>
    <t>!historical 1.1 Gettysburg - July 1 1863 [44 Turns]</t>
  </si>
  <si>
    <t>ANV DC 4Q</t>
  </si>
  <si>
    <t>Leon Korotko, USA</t>
  </si>
  <si>
    <t xml:space="preserve">Other (Not Listed Above or Unknown)  </t>
  </si>
  <si>
    <t>014: 2BR_2nd Bull Run (Historical) [81 Turns]  </t>
  </si>
  <si>
    <t>040: chick_Chickamauga (h)w [85 Turns]  </t>
  </si>
  <si>
    <t>05h_a. Champion Hill (large) [77 Turns]  </t>
  </si>
  <si>
    <t>059: CM_Cedar Mountain V.6 [21 Turns]  </t>
  </si>
  <si>
    <t>185: EF_Equal force fight #3 [30 Turns]  </t>
  </si>
  <si>
    <t>Other (Not Listed Above or Unknown)  </t>
  </si>
  <si>
    <t>John Dragan Award (2)</t>
  </si>
  <si>
    <t>Patrick Cleburne Medal (1)</t>
  </si>
  <si>
    <t>002: Race to the River (Var. 5) [156 Turns]  </t>
  </si>
  <si>
    <t>Terry Scott, CSA</t>
  </si>
  <si>
    <t>002: 1BR_Bull Run (Historical) [45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</si>
</sst>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18" sqref="G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189</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75"/>
      <c r="U5" s="76"/>
      <c r="V5" s="2"/>
      <c r="W5" s="75"/>
      <c r="X5" s="76"/>
      <c r="Y5" s="2"/>
      <c r="Z5" s="79"/>
      <c r="AA5" s="80"/>
      <c r="AB5" s="2"/>
    </row>
    <row r="6" spans="1:28" ht="15" customHeight="1" x14ac:dyDescent="0.25">
      <c r="A6" s="37" t="s">
        <v>88</v>
      </c>
      <c r="B6" s="23" t="s">
        <v>90</v>
      </c>
      <c r="C6" s="2"/>
      <c r="D6" s="23">
        <f>D10+D14+D18+D22</f>
        <v>73</v>
      </c>
      <c r="E6" s="23">
        <f t="shared" ref="E6:H6" si="0">E10+E14+E18+E22</f>
        <v>6</v>
      </c>
      <c r="F6" s="23">
        <f t="shared" si="0"/>
        <v>20</v>
      </c>
      <c r="G6" s="23">
        <f t="shared" si="0"/>
        <v>8</v>
      </c>
      <c r="H6" s="23">
        <f t="shared" si="0"/>
        <v>38</v>
      </c>
      <c r="I6" s="54">
        <f>SUM(D6:H6)</f>
        <v>145</v>
      </c>
      <c r="J6" s="55">
        <f>(2*(D6+E6)+F6)/(2*I6)</f>
        <v>0.61379310344827587</v>
      </c>
      <c r="K6" s="55">
        <f>(2*(G6+H6)+F6)/(2*I6)</f>
        <v>0.38620689655172413</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81" t="s">
        <v>118</v>
      </c>
      <c r="U6" s="82"/>
      <c r="V6" s="31">
        <f>COUNTIFS('DOR Games'!G2:G4993,"WDS Antietam")</f>
        <v>21</v>
      </c>
      <c r="W6" s="81" t="s">
        <v>118</v>
      </c>
      <c r="X6" s="82"/>
      <c r="Y6" s="31">
        <f>COUNTIFS('DOR Games'!G2:G4994,"TS Antietam")</f>
        <v>0</v>
      </c>
      <c r="Z6" s="81" t="s">
        <v>119</v>
      </c>
      <c r="AA6" s="82"/>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81" t="s">
        <v>120</v>
      </c>
      <c r="U7" s="82"/>
      <c r="V7" s="31">
        <f>COUNTIFS('DOR Games'!G2:G4994,"WDS Atlanta")</f>
        <v>0</v>
      </c>
      <c r="W7" s="81" t="s">
        <v>121</v>
      </c>
      <c r="X7" s="82"/>
      <c r="Y7" s="31">
        <f>COUNTIFS('DOR Games'!G2:G4994,"TS Bull Run")</f>
        <v>1</v>
      </c>
      <c r="Z7" s="81" t="s">
        <v>243</v>
      </c>
      <c r="AA7" s="82"/>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81" t="s">
        <v>123</v>
      </c>
      <c r="U8" s="82"/>
      <c r="V8" s="31">
        <f>COUNTIFS('DOR Games'!G2:G4995,"WDS Chancellorsville")</f>
        <v>13</v>
      </c>
      <c r="W8" s="81" t="s">
        <v>124</v>
      </c>
      <c r="X8" s="82"/>
      <c r="Y8" s="31">
        <f>COUNTIFS('DOR Games'!G2:G4995,"TS Chickamauga")</f>
        <v>1</v>
      </c>
      <c r="Z8" s="81" t="s">
        <v>122</v>
      </c>
      <c r="AA8" s="82"/>
      <c r="AB8" s="31">
        <f>COUNTIFS('DOR Games'!$G:$G,"MATRIX- Forge of Freedom")</f>
        <v>0</v>
      </c>
    </row>
    <row r="9" spans="1:28" ht="15" customHeight="1" x14ac:dyDescent="0.25">
      <c r="A9" s="39" t="s">
        <v>151</v>
      </c>
      <c r="B9" s="57">
        <f>SUM(B10:B11)</f>
        <v>2060.66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18</v>
      </c>
      <c r="S9" s="2"/>
      <c r="T9" s="81" t="s">
        <v>124</v>
      </c>
      <c r="U9" s="82"/>
      <c r="V9" s="31">
        <f>COUNTIFS('DOR Games'!G2:G4996,"WDS Chickamauga")</f>
        <v>32</v>
      </c>
      <c r="W9" s="81" t="s">
        <v>128</v>
      </c>
      <c r="X9" s="82"/>
      <c r="Y9" s="31">
        <f>COUNTIFS('DOR Games'!G2:G4996,"TS Gettysburg")</f>
        <v>0</v>
      </c>
      <c r="Z9" s="81" t="s">
        <v>125</v>
      </c>
      <c r="AA9" s="82"/>
      <c r="AB9" s="31">
        <f>COUNTIFS('DOR Games'!$G:$G,"War Between The States (WBTS)")</f>
        <v>0</v>
      </c>
    </row>
    <row r="10" spans="1:28" x14ac:dyDescent="0.25">
      <c r="A10" s="40" t="s">
        <v>93</v>
      </c>
      <c r="B10" s="58">
        <f>'OBD File'!D3</f>
        <v>1447.6599999999996</v>
      </c>
      <c r="C10" s="2"/>
      <c r="D10" s="23">
        <f>'DOR Games'!BH4</f>
        <v>57</v>
      </c>
      <c r="E10" s="23">
        <f>'DOR Games'!BI4</f>
        <v>6</v>
      </c>
      <c r="F10" s="23">
        <f>'DOR Games'!BJ4</f>
        <v>10</v>
      </c>
      <c r="G10" s="23">
        <f>'DOR Games'!BK4</f>
        <v>6</v>
      </c>
      <c r="H10" s="23">
        <f>'DOR Games'!BL4</f>
        <v>19</v>
      </c>
      <c r="I10" s="54">
        <f>SUM(D10:H10)</f>
        <v>98</v>
      </c>
      <c r="J10" s="55">
        <f>(2*(D10+E10)+F10)/(2*I10)</f>
        <v>0.69387755102040816</v>
      </c>
      <c r="K10" s="55">
        <f>(2*(G10+H10)+F10)/(2*I10)</f>
        <v>0.30612244897959184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14</v>
      </c>
      <c r="S10" s="2"/>
      <c r="T10" s="81" t="s">
        <v>129</v>
      </c>
      <c r="U10" s="82"/>
      <c r="V10" s="31">
        <f>COUNTIFS('DOR Games'!G2:G4997,"WDS Corinth")</f>
        <v>8</v>
      </c>
      <c r="W10" s="81" t="s">
        <v>130</v>
      </c>
      <c r="X10" s="82"/>
      <c r="Y10" s="31">
        <f>COUNTIFS('DOR Games'!G2:G4997,"TS Shiloh")</f>
        <v>0</v>
      </c>
      <c r="Z10" s="2"/>
      <c r="AA10" s="2"/>
      <c r="AB10" s="2"/>
    </row>
    <row r="11" spans="1:28" x14ac:dyDescent="0.25">
      <c r="A11" s="40" t="s">
        <v>94</v>
      </c>
      <c r="B11" s="58">
        <f>'OBD File'!M3</f>
        <v>613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1</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1" t="s">
        <v>132</v>
      </c>
      <c r="U12" s="82"/>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1" t="s">
        <v>133</v>
      </c>
      <c r="U13" s="82"/>
      <c r="V13" s="31">
        <f>COUNTIFS('DOR Games'!G2:G4999,"WDS Franklin")</f>
        <v>3</v>
      </c>
      <c r="W13" s="2"/>
      <c r="X13" s="2"/>
      <c r="Y13" s="2"/>
      <c r="Z13" s="2"/>
      <c r="AA13" s="2"/>
      <c r="AB13" s="2"/>
    </row>
    <row r="14" spans="1:28" ht="15" customHeight="1" x14ac:dyDescent="0.25">
      <c r="A14" s="29" t="s">
        <v>98</v>
      </c>
      <c r="B14" s="30">
        <v>30</v>
      </c>
      <c r="C14" s="2"/>
      <c r="D14" s="23">
        <f>'DOR Games'!BH9</f>
        <v>12</v>
      </c>
      <c r="E14" s="23">
        <f>'DOR Games'!BI9</f>
        <v>0</v>
      </c>
      <c r="F14" s="23">
        <f>'DOR Games'!BJ9</f>
        <v>8</v>
      </c>
      <c r="G14" s="23">
        <f>'DOR Games'!BK9</f>
        <v>0</v>
      </c>
      <c r="H14" s="23">
        <f>'DOR Games'!BL9</f>
        <v>16</v>
      </c>
      <c r="I14" s="54">
        <f>SUM(D14:H14)</f>
        <v>36</v>
      </c>
      <c r="J14" s="55">
        <f>(2*(D14+E14)+F14)/(2*I14)</f>
        <v>0.44444444444444442</v>
      </c>
      <c r="K14" s="55">
        <f>(2*(G14+H14)+F14)/(2*I14)</f>
        <v>0.55555555555555558</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81" t="s">
        <v>128</v>
      </c>
      <c r="U14" s="82"/>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155</v>
      </c>
      <c r="S15" s="2"/>
      <c r="T15" s="81" t="s">
        <v>135</v>
      </c>
      <c r="U15" s="82"/>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81" t="s">
        <v>142</v>
      </c>
      <c r="U18" s="82"/>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81" t="s">
        <v>145</v>
      </c>
      <c r="U19" s="82"/>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81" t="s">
        <v>148</v>
      </c>
      <c r="U21" s="82"/>
      <c r="V21" s="31">
        <f>COUNTIFS('DOR Games'!G2:G5007,"WDS Vicksburg")</f>
        <v>4</v>
      </c>
      <c r="W21" s="2"/>
      <c r="X21" s="2"/>
      <c r="Y21" s="2"/>
      <c r="Z21" s="83" t="s">
        <v>110</v>
      </c>
      <c r="AA21" s="84"/>
      <c r="AB21" s="36">
        <f>SUM(V6:V21,Y6:Y10,AB6:AB8)</f>
        <v>155</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752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580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85" t="s">
        <v>166</v>
      </c>
      <c r="J26" s="85"/>
      <c r="K26" s="8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155</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5603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3864</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1164</v>
      </c>
      <c r="J31" s="2"/>
      <c r="K31" s="2"/>
      <c r="L31" s="2"/>
      <c r="M31" s="2"/>
      <c r="N31" s="2"/>
      <c r="O31" s="32" t="s">
        <v>138</v>
      </c>
      <c r="P31" s="33">
        <f>COUNTIFS('DOR Games'!$J$2:$J$5000,"&gt;=10",'DOR Games'!$J$2:$J$5000,"&lt;=49")</f>
        <v>117</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419</v>
      </c>
      <c r="J32" s="2"/>
      <c r="K32" s="2"/>
      <c r="L32" s="2"/>
      <c r="M32" s="2"/>
      <c r="N32" s="2"/>
      <c r="O32" s="32" t="s">
        <v>141</v>
      </c>
      <c r="P32" s="33">
        <f>COUNTIFS('DOR Games'!$J$2:$J$5000,"&gt;=50",'DOR Games'!$J$2:$J$5000,"&lt;=99")</f>
        <v>30</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42</v>
      </c>
      <c r="J33" s="2"/>
      <c r="K33" s="2"/>
      <c r="L33" s="2"/>
      <c r="M33" s="2"/>
      <c r="N33" s="2"/>
      <c r="O33" s="32" t="s">
        <v>143</v>
      </c>
      <c r="P33" s="33">
        <f>COUNTIFS('DOR Games'!$J$2:$J$5000,"&gt;=100",'DOR Games'!$J$2:$J$5000,"&lt;=149")</f>
        <v>5</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36.148387096774194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2315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30" workbookViewId="0">
      <selection activeCell="E154" sqref="E15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7">
        <f>'DOR Games'!A2</f>
        <v>20722</v>
      </c>
      <c r="B3" s="16">
        <f>'DOR Games'!B2</f>
        <v>44121</v>
      </c>
      <c r="C3" s="45">
        <f>'DOR Games'!AH2</f>
        <v>4.12</v>
      </c>
      <c r="D3" s="46">
        <f>SUM($C$3:$C$4999)</f>
        <v>1447.6599999999996</v>
      </c>
      <c r="F3" s="16">
        <v>44132</v>
      </c>
      <c r="G3" s="21" t="s">
        <v>192</v>
      </c>
      <c r="H3" s="21">
        <v>0</v>
      </c>
      <c r="I3" s="46">
        <f>SUM(H3:H5000)</f>
        <v>613</v>
      </c>
      <c r="K3" s="98">
        <f>D3</f>
        <v>1447.6599999999996</v>
      </c>
      <c r="L3" s="99"/>
      <c r="M3" s="98">
        <f>I3</f>
        <v>613</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2060.66</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v>45931</v>
      </c>
      <c r="G51" s="21" t="s">
        <v>380</v>
      </c>
      <c r="H51" s="21">
        <v>15</v>
      </c>
    </row>
    <row r="52" spans="1:8" x14ac:dyDescent="0.25">
      <c r="A52" s="67">
        <f>'DOR Games'!A51</f>
        <v>21274</v>
      </c>
      <c r="B52" s="16">
        <f>'DOR Games'!B51</f>
        <v>44369</v>
      </c>
      <c r="C52" s="45">
        <f>'DOR Games'!AH51</f>
        <v>11.44</v>
      </c>
      <c r="F52" s="16">
        <v>46023</v>
      </c>
      <c r="G52" s="21" t="s">
        <v>382</v>
      </c>
      <c r="H52" s="21">
        <v>15</v>
      </c>
    </row>
    <row r="53" spans="1:8" x14ac:dyDescent="0.25">
      <c r="A53" s="67">
        <f>'DOR Games'!A52</f>
        <v>21294</v>
      </c>
      <c r="B53" s="16">
        <f>'DOR Games'!B52</f>
        <v>44378</v>
      </c>
      <c r="C53" s="45">
        <f>'DOR Games'!AH52</f>
        <v>10.8</v>
      </c>
      <c r="F53" s="16">
        <v>46113</v>
      </c>
      <c r="G53" s="21" t="s">
        <v>226</v>
      </c>
      <c r="H53" s="21">
        <v>15</v>
      </c>
    </row>
    <row r="54" spans="1:8" x14ac:dyDescent="0.25">
      <c r="A54" s="67">
        <f>'DOR Games'!A53</f>
        <v>21310</v>
      </c>
      <c r="B54" s="16">
        <f>'DOR Games'!B53</f>
        <v>44382</v>
      </c>
      <c r="C54" s="45">
        <f>'DOR Games'!AH53</f>
        <v>11.36</v>
      </c>
      <c r="F54" s="16">
        <v>46113</v>
      </c>
      <c r="G54" s="21" t="s">
        <v>391</v>
      </c>
      <c r="H54" s="21">
        <v>0</v>
      </c>
    </row>
    <row r="55" spans="1:8" x14ac:dyDescent="0.25">
      <c r="A55" s="67">
        <f>'DOR Games'!A54</f>
        <v>21312</v>
      </c>
      <c r="B55" s="16">
        <f>'DOR Games'!B54</f>
        <v>44383</v>
      </c>
      <c r="C55" s="45">
        <f>'DOR Games'!AH54</f>
        <v>5.9399999999999995</v>
      </c>
      <c r="F55" s="16">
        <v>46113</v>
      </c>
      <c r="G55" s="21" t="s">
        <v>392</v>
      </c>
      <c r="H55" s="21">
        <v>10</v>
      </c>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67">
        <f>'DOR Games'!A131</f>
        <v>23470</v>
      </c>
      <c r="B132" s="16">
        <f>'DOR Games'!B131</f>
        <v>45870</v>
      </c>
      <c r="C132" s="45">
        <f>'DOR Games'!AH131</f>
        <v>4.375</v>
      </c>
    </row>
    <row r="133" spans="1:8" x14ac:dyDescent="0.25">
      <c r="A133" s="67">
        <f>'DOR Games'!A132</f>
        <v>23484</v>
      </c>
      <c r="B133" s="16">
        <f>'DOR Games'!B132</f>
        <v>45870</v>
      </c>
      <c r="C133" s="45">
        <f>'DOR Games'!AH132</f>
        <v>6.1</v>
      </c>
    </row>
    <row r="134" spans="1:8" x14ac:dyDescent="0.25">
      <c r="A134" s="67">
        <f>'DOR Games'!A133</f>
        <v>23490</v>
      </c>
      <c r="B134" s="16">
        <f>'DOR Games'!B133</f>
        <v>45870</v>
      </c>
      <c r="C134" s="45">
        <f>'DOR Games'!AH133</f>
        <v>3.63</v>
      </c>
    </row>
    <row r="135" spans="1:8" x14ac:dyDescent="0.25">
      <c r="A135" s="67">
        <f>'DOR Games'!A134</f>
        <v>23499</v>
      </c>
      <c r="B135" s="16">
        <f>'DOR Games'!B134</f>
        <v>45901</v>
      </c>
      <c r="C135" s="45">
        <f>'DOR Games'!AH134</f>
        <v>2.64</v>
      </c>
    </row>
    <row r="136" spans="1:8" x14ac:dyDescent="0.25">
      <c r="A136" s="67">
        <f>'DOR Games'!A135</f>
        <v>23520</v>
      </c>
      <c r="B136" s="16">
        <f>'DOR Games'!B135</f>
        <v>45901</v>
      </c>
      <c r="C136" s="45">
        <f>'DOR Games'!AH135</f>
        <v>9.74</v>
      </c>
    </row>
    <row r="137" spans="1:8" x14ac:dyDescent="0.25">
      <c r="A137" s="67">
        <f>'DOR Games'!A136</f>
        <v>23530</v>
      </c>
      <c r="B137" s="16">
        <f>'DOR Games'!B136</f>
        <v>45931</v>
      </c>
      <c r="C137" s="45">
        <f>'DOR Games'!AH136</f>
        <v>2.2000000000000002</v>
      </c>
    </row>
    <row r="138" spans="1:8" x14ac:dyDescent="0.25">
      <c r="A138" s="67">
        <f>'DOR Games'!A137</f>
        <v>23542</v>
      </c>
      <c r="B138" s="16">
        <f>'DOR Games'!B137</f>
        <v>45931</v>
      </c>
      <c r="C138" s="45">
        <f>'DOR Games'!AH137</f>
        <v>4.28</v>
      </c>
    </row>
    <row r="139" spans="1:8" x14ac:dyDescent="0.25">
      <c r="A139" s="67">
        <f>'DOR Games'!A138</f>
        <v>23562</v>
      </c>
      <c r="B139" s="16">
        <f>'DOR Games'!B138</f>
        <v>45962</v>
      </c>
      <c r="C139" s="45">
        <f>'DOR Games'!AH138</f>
        <v>12.26</v>
      </c>
    </row>
    <row r="140" spans="1:8" x14ac:dyDescent="0.25">
      <c r="A140" s="67">
        <f>'DOR Games'!A139</f>
        <v>23573</v>
      </c>
      <c r="B140" s="16">
        <f>'DOR Games'!B139</f>
        <v>45962</v>
      </c>
      <c r="C140" s="45">
        <f>'DOR Games'!AH139</f>
        <v>3.08</v>
      </c>
    </row>
    <row r="141" spans="1:8" x14ac:dyDescent="0.25">
      <c r="A141" s="67">
        <f>'DOR Games'!A140</f>
        <v>23574</v>
      </c>
      <c r="B141" s="16">
        <f>'DOR Games'!B140</f>
        <v>45962</v>
      </c>
      <c r="C141" s="45">
        <f>'DOR Games'!AH140</f>
        <v>5.375</v>
      </c>
    </row>
    <row r="142" spans="1:8" x14ac:dyDescent="0.25">
      <c r="A142" s="67">
        <f>'DOR Games'!A141</f>
        <v>23579</v>
      </c>
      <c r="B142" s="16">
        <f>'DOR Games'!B141</f>
        <v>45962</v>
      </c>
      <c r="C142" s="45">
        <f>'DOR Games'!AH141</f>
        <v>1.1000000000000001</v>
      </c>
    </row>
    <row r="143" spans="1:8" x14ac:dyDescent="0.25">
      <c r="A143" s="67">
        <f>'DOR Games'!A142</f>
        <v>23615</v>
      </c>
      <c r="B143" s="16">
        <f>'DOR Games'!B142</f>
        <v>45992</v>
      </c>
      <c r="C143" s="45">
        <f>'DOR Games'!AH142</f>
        <v>13.2</v>
      </c>
    </row>
    <row r="144" spans="1:8" x14ac:dyDescent="0.25">
      <c r="A144" s="67">
        <f>'DOR Games'!A143</f>
        <v>23627</v>
      </c>
      <c r="B144" s="16">
        <f>'DOR Games'!B143</f>
        <v>46023</v>
      </c>
      <c r="C144" s="45">
        <f>'DOR Games'!AH143</f>
        <v>8.75</v>
      </c>
    </row>
    <row r="145" spans="1:3" x14ac:dyDescent="0.25">
      <c r="A145" s="67">
        <f>'DOR Games'!A144</f>
        <v>23630</v>
      </c>
      <c r="B145" s="16">
        <f>'DOR Games'!B144</f>
        <v>46023</v>
      </c>
      <c r="C145" s="45">
        <f>'DOR Games'!AH144</f>
        <v>10.24</v>
      </c>
    </row>
    <row r="146" spans="1:3" x14ac:dyDescent="0.25">
      <c r="A146" s="67">
        <f>'DOR Games'!A145</f>
        <v>23647</v>
      </c>
      <c r="B146" s="16">
        <f>'DOR Games'!B145</f>
        <v>46023</v>
      </c>
      <c r="C146" s="45">
        <f>'DOR Games'!AH145</f>
        <v>17.600000000000001</v>
      </c>
    </row>
    <row r="147" spans="1:3" x14ac:dyDescent="0.25">
      <c r="A147" s="67">
        <f>'DOR Games'!A146</f>
        <v>23655</v>
      </c>
      <c r="B147" s="16">
        <f>'DOR Games'!B146</f>
        <v>46054</v>
      </c>
      <c r="C147" s="45">
        <f>'DOR Games'!AH146</f>
        <v>16.600000000000001</v>
      </c>
    </row>
    <row r="148" spans="1:3" x14ac:dyDescent="0.25">
      <c r="A148" s="67">
        <f>'DOR Games'!A147</f>
        <v>23657</v>
      </c>
      <c r="B148" s="16">
        <f>'DOR Games'!B147</f>
        <v>46054</v>
      </c>
      <c r="C148" s="45">
        <f>'DOR Games'!AH147</f>
        <v>7.72</v>
      </c>
    </row>
    <row r="149" spans="1:3" x14ac:dyDescent="0.25">
      <c r="A149" s="67">
        <f>'DOR Games'!A148</f>
        <v>23664</v>
      </c>
      <c r="B149" s="16">
        <f>'DOR Games'!B148</f>
        <v>46054</v>
      </c>
      <c r="C149" s="45">
        <f>'DOR Games'!AH148</f>
        <v>10.120000000000001</v>
      </c>
    </row>
    <row r="150" spans="1:3" x14ac:dyDescent="0.25">
      <c r="A150" s="67">
        <f>'DOR Games'!A149</f>
        <v>23683</v>
      </c>
      <c r="B150" s="16">
        <f>'DOR Games'!B149</f>
        <v>46082</v>
      </c>
      <c r="C150" s="45">
        <f>'DOR Games'!AH149</f>
        <v>4.62</v>
      </c>
    </row>
    <row r="151" spans="1:3" x14ac:dyDescent="0.25">
      <c r="A151" s="67">
        <f>'DOR Games'!A150</f>
        <v>23699</v>
      </c>
      <c r="B151" s="16">
        <f>'DOR Games'!B150</f>
        <v>46082</v>
      </c>
      <c r="C151" s="45">
        <f>'DOR Games'!AH150</f>
        <v>2.625</v>
      </c>
    </row>
    <row r="152" spans="1:3" x14ac:dyDescent="0.25">
      <c r="A152" s="67">
        <f>'DOR Games'!A151</f>
        <v>23700</v>
      </c>
      <c r="B152" s="16">
        <f>'DOR Games'!B151</f>
        <v>46082</v>
      </c>
      <c r="C152" s="45">
        <f>'DOR Games'!AH151</f>
        <v>2.2000000000000002</v>
      </c>
    </row>
    <row r="153" spans="1:3" x14ac:dyDescent="0.25">
      <c r="A153" s="67">
        <f>'DOR Games'!A152</f>
        <v>23702</v>
      </c>
      <c r="B153" s="16">
        <f>'DOR Games'!B152</f>
        <v>46082</v>
      </c>
      <c r="C153" s="45">
        <f>'DOR Games'!AH152</f>
        <v>8.36</v>
      </c>
    </row>
    <row r="154" spans="1:3" x14ac:dyDescent="0.25">
      <c r="A154" s="67">
        <f>'DOR Games'!A153</f>
        <v>23704</v>
      </c>
      <c r="B154" s="16">
        <f>'DOR Games'!B153</f>
        <v>46082</v>
      </c>
      <c r="C154" s="45">
        <f>'DOR Games'!AH153</f>
        <v>1.76</v>
      </c>
    </row>
    <row r="155" spans="1:3" x14ac:dyDescent="0.25">
      <c r="A155" s="67">
        <f>'DOR Games'!A154</f>
        <v>23715</v>
      </c>
      <c r="B155" s="16">
        <f>'DOR Games'!B154</f>
        <v>46113</v>
      </c>
      <c r="C155" s="45">
        <f>'DOR Games'!AH154</f>
        <v>2.2000000000000002</v>
      </c>
    </row>
    <row r="156" spans="1:3" x14ac:dyDescent="0.25">
      <c r="A156" s="67">
        <f>'DOR Games'!A155</f>
        <v>23720</v>
      </c>
      <c r="B156" s="16">
        <f>'DOR Games'!B155</f>
        <v>46113</v>
      </c>
      <c r="C156" s="45">
        <f>'DOR Games'!AH155</f>
        <v>4.5599999999999996</v>
      </c>
    </row>
    <row r="157" spans="1:3" x14ac:dyDescent="0.25">
      <c r="A157" s="67">
        <f>'DOR Games'!A156</f>
        <v>23727</v>
      </c>
      <c r="B157" s="16">
        <f>'DOR Games'!B156</f>
        <v>46113</v>
      </c>
      <c r="C157" s="45">
        <f>'DOR Games'!AH156</f>
        <v>9.02</v>
      </c>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5" zoomScale="70" zoomScaleNormal="70" workbookViewId="0">
      <selection activeCell="D154" sqref="D1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2315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98</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57</v>
      </c>
      <c r="BI3" s="14">
        <f>COUNTIFS($D$2:$D$4276,"*"&amp;$BB$1&amp;"*",$K$2:$K$4276,"CSA",$L$2:$L$4276,"Minor Victory",$I$2:$I$4276,"Battle")</f>
        <v>6</v>
      </c>
      <c r="BJ3" s="14">
        <f>COUNTIFS($D$2:$D$4276,"*"&amp;$BB$1&amp;"*",$K$2:$K$4276,".",$I$2:$I$4276,"Battle")</f>
        <v>10</v>
      </c>
      <c r="BK3" s="14">
        <f>COUNTIFS($D$2:$D$4276,"*"&amp;$BB$1&amp;"*",$K$2:$K$4276,"USA",$L$2:$L$4276,"Minor Victory",$I$2:$I$4276,"Battle")</f>
        <v>6</v>
      </c>
      <c r="BL3" s="14">
        <f>COUNTIFS($D$2:$D$4276,"*"&amp;$BB$1&amp;"*",$K$2:$K$4276,"USA",$L$2:$L$4276,"Major Victory",$I$2:$I$4276,"Battle")</f>
        <v>19</v>
      </c>
      <c r="BN3" cm="1">
        <f t="array" ref="BN3">SUMPRODUCT(--EXACT($BO$3,$I$2:$I$4276))</f>
        <v>98</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2315</v>
      </c>
      <c r="BH4" s="14">
        <f>SUM(BH2:BH3)</f>
        <v>57</v>
      </c>
      <c r="BI4" s="14">
        <f>SUM(BI2:BI3)</f>
        <v>6</v>
      </c>
      <c r="BJ4" s="14">
        <f>SUM(BJ2:BJ3)</f>
        <v>10</v>
      </c>
      <c r="BK4" s="14">
        <f>SUM(BK2:BK3)</f>
        <v>6</v>
      </c>
      <c r="BL4" s="14">
        <f>SUM(BL2:BL3)</f>
        <v>19</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8</v>
      </c>
      <c r="BN7">
        <f>SUM(BH9:BL9)</f>
        <v>36</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6</v>
      </c>
      <c r="BI8" s="19">
        <f>COUNTIFS($D$2:$D$4276,"*"&amp;$BB$1&amp;"*",$K$2:$K$4276,"CSA",$L$2:$L$4276,"Minor Victory",$I$2:$I$4276,"Maneuver")</f>
        <v>0</v>
      </c>
      <c r="BJ8" s="19">
        <f>COUNTIFS($D$2:$D$4276,"*"&amp;$BB$1&amp;"*",$K$2:$K$4276,".",$I$2:$I$4276,"Maneuver")</f>
        <v>3</v>
      </c>
      <c r="BK8" s="19">
        <f>COUNTIFS($D$2:$D$4276,"*"&amp;$BB$1&amp;"*",$K$2:$K$4276,"USA",$L$2:$L$4276,"Minor Victory",$I$2:$I$4276,"Maneuver")</f>
        <v>0</v>
      </c>
      <c r="BL8" s="19">
        <f>COUNTIFS($D$2:$D$4276,"*"&amp;$BB$1&amp;"*",$K$2:$K$4276,"USA",$L$2:$L$4276,"Major Victory",$I$2:$I$4276,"Maneuver")</f>
        <v>8</v>
      </c>
      <c r="BN8" cm="1">
        <f t="array" ref="BN8">SUMPRODUCT(--EXACT($BO$8,$I$2:$I$4276))</f>
        <v>36</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12</v>
      </c>
      <c r="BI9" s="19">
        <f>SUM(BI7:BI8)</f>
        <v>0</v>
      </c>
      <c r="BJ9" s="19">
        <f>SUM(BJ7:BJ8)</f>
        <v>8</v>
      </c>
      <c r="BK9" s="19">
        <f>SUM(BK7:BK8)</f>
        <v>0</v>
      </c>
      <c r="BL9" s="19">
        <f>SUM(BL7:BL8)</f>
        <v>16</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3864</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1164</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155</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5603</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8">
        <v>23470</v>
      </c>
      <c r="B131" s="16">
        <v>45870</v>
      </c>
      <c r="C131" t="s">
        <v>63</v>
      </c>
      <c r="D131" t="s">
        <v>379</v>
      </c>
      <c r="E131" t="s">
        <v>64</v>
      </c>
      <c r="F131" t="s">
        <v>244</v>
      </c>
      <c r="G131" t="s">
        <v>235</v>
      </c>
      <c r="H131" s="61" t="s">
        <v>345</v>
      </c>
      <c r="I131" t="s">
        <v>68</v>
      </c>
      <c r="J131" s="14">
        <v>35</v>
      </c>
      <c r="K131" s="14" t="s">
        <v>176</v>
      </c>
      <c r="L131" t="s">
        <v>5</v>
      </c>
      <c r="M131" s="14">
        <v>4.375</v>
      </c>
      <c r="N131" s="14">
        <v>4.375</v>
      </c>
      <c r="AH131" s="17">
        <f t="shared" ref="AH131:AH194" si="60">SUM(AI131:AZ131)</f>
        <v>4.375</v>
      </c>
      <c r="AI131" s="18">
        <f t="shared" si="42"/>
        <v>0</v>
      </c>
      <c r="AJ131" s="18">
        <f t="shared" si="43"/>
        <v>4.375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8">
        <v>23484</v>
      </c>
      <c r="B132" s="16">
        <v>45870</v>
      </c>
      <c r="C132" t="s">
        <v>63</v>
      </c>
      <c r="D132" t="s">
        <v>244</v>
      </c>
      <c r="E132" t="s">
        <v>64</v>
      </c>
      <c r="F132" t="s">
        <v>379</v>
      </c>
      <c r="G132" t="s">
        <v>235</v>
      </c>
      <c r="H132" s="61" t="s">
        <v>342</v>
      </c>
      <c r="I132" t="s">
        <v>68</v>
      </c>
      <c r="J132" s="14">
        <v>40</v>
      </c>
      <c r="K132" s="14" t="s">
        <v>63</v>
      </c>
      <c r="L132" t="s">
        <v>3</v>
      </c>
      <c r="M132" s="14">
        <v>6.1</v>
      </c>
      <c r="N132" s="14">
        <v>4.4000000000000004</v>
      </c>
      <c r="AH132" s="17">
        <f t="shared" si="60"/>
        <v>6.1</v>
      </c>
      <c r="AI132" s="18">
        <f t="shared" si="42"/>
        <v>6.1</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8">
        <v>23490</v>
      </c>
      <c r="B133" s="16">
        <v>45870</v>
      </c>
      <c r="C133" t="s">
        <v>63</v>
      </c>
      <c r="D133" t="s">
        <v>379</v>
      </c>
      <c r="E133" t="s">
        <v>64</v>
      </c>
      <c r="F133" t="s">
        <v>244</v>
      </c>
      <c r="G133" t="s">
        <v>235</v>
      </c>
      <c r="H133" s="61" t="s">
        <v>342</v>
      </c>
      <c r="I133" t="s">
        <v>68</v>
      </c>
      <c r="J133" s="14">
        <v>33</v>
      </c>
      <c r="K133" s="14" t="s">
        <v>63</v>
      </c>
      <c r="L133" t="s">
        <v>3</v>
      </c>
      <c r="M133" s="14">
        <v>5.12</v>
      </c>
      <c r="N133" s="14">
        <v>3.63</v>
      </c>
      <c r="AH133" s="17">
        <f t="shared" si="60"/>
        <v>3.63</v>
      </c>
      <c r="AI133" s="18">
        <f t="shared" si="42"/>
        <v>0</v>
      </c>
      <c r="AJ133" s="18">
        <f t="shared" si="43"/>
        <v>3.63</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8">
        <v>23499</v>
      </c>
      <c r="B134" s="16">
        <v>45901</v>
      </c>
      <c r="C134" t="s">
        <v>63</v>
      </c>
      <c r="D134" t="s">
        <v>379</v>
      </c>
      <c r="E134" t="s">
        <v>64</v>
      </c>
      <c r="F134" t="s">
        <v>244</v>
      </c>
      <c r="G134" t="s">
        <v>235</v>
      </c>
      <c r="H134" s="61" t="s">
        <v>344</v>
      </c>
      <c r="I134" t="s">
        <v>68</v>
      </c>
      <c r="J134" s="14">
        <v>24</v>
      </c>
      <c r="K134" s="14" t="s">
        <v>63</v>
      </c>
      <c r="L134" t="s">
        <v>3</v>
      </c>
      <c r="M134" s="14">
        <v>3.86</v>
      </c>
      <c r="N134" s="14">
        <v>2.64</v>
      </c>
      <c r="AH134" s="17">
        <f t="shared" si="60"/>
        <v>2.64</v>
      </c>
      <c r="AI134" s="18">
        <f t="shared" si="42"/>
        <v>0</v>
      </c>
      <c r="AJ134" s="18">
        <f t="shared" si="43"/>
        <v>2.64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8">
        <v>23520</v>
      </c>
      <c r="B135" s="16">
        <v>45901</v>
      </c>
      <c r="C135" t="s">
        <v>63</v>
      </c>
      <c r="D135" t="s">
        <v>244</v>
      </c>
      <c r="E135" t="s">
        <v>64</v>
      </c>
      <c r="F135" t="s">
        <v>379</v>
      </c>
      <c r="G135" t="s">
        <v>235</v>
      </c>
      <c r="H135" s="61" t="s">
        <v>331</v>
      </c>
      <c r="I135" t="s">
        <v>68</v>
      </c>
      <c r="J135" s="14">
        <v>66</v>
      </c>
      <c r="K135" s="14" t="s">
        <v>63</v>
      </c>
      <c r="L135" t="s">
        <v>3</v>
      </c>
      <c r="M135" s="14">
        <v>9.74</v>
      </c>
      <c r="N135" s="14">
        <v>7.26</v>
      </c>
      <c r="AH135" s="17">
        <f t="shared" si="60"/>
        <v>9.74</v>
      </c>
      <c r="AI135" s="18">
        <f t="shared" si="42"/>
        <v>9.74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8">
        <v>23530</v>
      </c>
      <c r="B136" s="16">
        <v>45931</v>
      </c>
      <c r="C136" t="s">
        <v>63</v>
      </c>
      <c r="D136" t="s">
        <v>379</v>
      </c>
      <c r="E136" t="s">
        <v>64</v>
      </c>
      <c r="F136" t="s">
        <v>244</v>
      </c>
      <c r="G136" t="s">
        <v>235</v>
      </c>
      <c r="H136" s="61" t="s">
        <v>331</v>
      </c>
      <c r="I136" t="s">
        <v>68</v>
      </c>
      <c r="J136" s="14">
        <v>20</v>
      </c>
      <c r="K136" s="14" t="s">
        <v>63</v>
      </c>
      <c r="L136" t="s">
        <v>3</v>
      </c>
      <c r="M136" s="14">
        <v>3.3</v>
      </c>
      <c r="N136" s="14">
        <v>2.2000000000000002</v>
      </c>
      <c r="AH136" s="17">
        <f t="shared" si="60"/>
        <v>2.2000000000000002</v>
      </c>
      <c r="AI136" s="18">
        <f t="shared" si="42"/>
        <v>0</v>
      </c>
      <c r="AJ136" s="18">
        <f t="shared" si="43"/>
        <v>2.2000000000000002</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8">
        <v>23542</v>
      </c>
      <c r="B137" s="16">
        <v>45931</v>
      </c>
      <c r="C137" t="s">
        <v>63</v>
      </c>
      <c r="D137" t="s">
        <v>244</v>
      </c>
      <c r="E137" t="s">
        <v>64</v>
      </c>
      <c r="F137" t="s">
        <v>379</v>
      </c>
      <c r="G137" t="s">
        <v>231</v>
      </c>
      <c r="H137" s="61" t="s">
        <v>346</v>
      </c>
      <c r="I137" t="s">
        <v>68</v>
      </c>
      <c r="J137" s="14">
        <v>27</v>
      </c>
      <c r="K137" s="14" t="s">
        <v>63</v>
      </c>
      <c r="L137" t="s">
        <v>3</v>
      </c>
      <c r="M137" s="14">
        <v>4.28</v>
      </c>
      <c r="N137" s="14">
        <v>2.9699999999999998</v>
      </c>
      <c r="AH137" s="17">
        <f t="shared" si="60"/>
        <v>4.28</v>
      </c>
      <c r="AI137" s="18">
        <f t="shared" si="42"/>
        <v>4.28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8">
        <v>23562</v>
      </c>
      <c r="B138" s="16">
        <v>45962</v>
      </c>
      <c r="C138" t="s">
        <v>63</v>
      </c>
      <c r="D138" t="s">
        <v>244</v>
      </c>
      <c r="E138" t="s">
        <v>64</v>
      </c>
      <c r="F138" t="s">
        <v>379</v>
      </c>
      <c r="G138" t="s">
        <v>231</v>
      </c>
      <c r="H138" s="61" t="s">
        <v>346</v>
      </c>
      <c r="I138" t="s">
        <v>68</v>
      </c>
      <c r="J138" s="14">
        <v>84</v>
      </c>
      <c r="K138" s="14" t="s">
        <v>63</v>
      </c>
      <c r="L138" t="s">
        <v>3</v>
      </c>
      <c r="M138" s="14">
        <v>12.26</v>
      </c>
      <c r="N138" s="14">
        <v>9.24</v>
      </c>
      <c r="AH138" s="17">
        <f t="shared" si="60"/>
        <v>12.26</v>
      </c>
      <c r="AI138" s="18">
        <f t="shared" si="42"/>
        <v>12.26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8">
        <v>23573</v>
      </c>
      <c r="B139" s="16">
        <v>45962</v>
      </c>
      <c r="C139" t="s">
        <v>63</v>
      </c>
      <c r="D139" t="s">
        <v>379</v>
      </c>
      <c r="E139" t="s">
        <v>64</v>
      </c>
      <c r="F139" t="s">
        <v>244</v>
      </c>
      <c r="G139" t="s">
        <v>234</v>
      </c>
      <c r="H139" s="61" t="s">
        <v>352</v>
      </c>
      <c r="I139" t="s">
        <v>68</v>
      </c>
      <c r="J139" s="14">
        <v>28</v>
      </c>
      <c r="K139" s="14" t="s">
        <v>63</v>
      </c>
      <c r="L139" t="s">
        <v>3</v>
      </c>
      <c r="M139" s="14">
        <v>4.42</v>
      </c>
      <c r="N139" s="14">
        <v>3.08</v>
      </c>
      <c r="AH139" s="17">
        <f t="shared" si="60"/>
        <v>3.08</v>
      </c>
      <c r="AI139" s="18">
        <f t="shared" si="42"/>
        <v>0</v>
      </c>
      <c r="AJ139" s="18">
        <f t="shared" si="43"/>
        <v>3.08</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8">
        <v>23574</v>
      </c>
      <c r="B140" s="16">
        <v>45962</v>
      </c>
      <c r="C140" t="s">
        <v>63</v>
      </c>
      <c r="D140" t="s">
        <v>244</v>
      </c>
      <c r="E140" t="s">
        <v>64</v>
      </c>
      <c r="F140" t="s">
        <v>379</v>
      </c>
      <c r="G140" t="s">
        <v>234</v>
      </c>
      <c r="H140" s="61" t="s">
        <v>352</v>
      </c>
      <c r="I140" t="s">
        <v>68</v>
      </c>
      <c r="J140" s="14">
        <v>43</v>
      </c>
      <c r="K140" s="14" t="s">
        <v>176</v>
      </c>
      <c r="L140" t="s">
        <v>5</v>
      </c>
      <c r="M140" s="14">
        <v>5.375</v>
      </c>
      <c r="N140" s="14">
        <v>5.375</v>
      </c>
      <c r="AH140" s="17">
        <f t="shared" si="60"/>
        <v>5.375</v>
      </c>
      <c r="AI140" s="18">
        <f t="shared" si="42"/>
        <v>5.375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8">
        <v>23579</v>
      </c>
      <c r="B141" s="16">
        <v>45962</v>
      </c>
      <c r="C141" t="s">
        <v>63</v>
      </c>
      <c r="D141" t="s">
        <v>244</v>
      </c>
      <c r="E141" t="s">
        <v>64</v>
      </c>
      <c r="F141" t="s">
        <v>379</v>
      </c>
      <c r="G141" t="s">
        <v>232</v>
      </c>
      <c r="H141" s="61" t="s">
        <v>381</v>
      </c>
      <c r="I141" t="s">
        <v>68</v>
      </c>
      <c r="J141" s="14">
        <v>10</v>
      </c>
      <c r="K141" s="14" t="s">
        <v>64</v>
      </c>
      <c r="L141" t="s">
        <v>3</v>
      </c>
      <c r="M141" s="14">
        <v>1.1000000000000001</v>
      </c>
      <c r="N141" s="14">
        <v>1.9</v>
      </c>
      <c r="AH141" s="17">
        <f t="shared" si="60"/>
        <v>1.1000000000000001</v>
      </c>
      <c r="AI141" s="18">
        <f t="shared" si="42"/>
        <v>1.1000000000000001</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8">
        <v>23615</v>
      </c>
      <c r="B142" s="16">
        <v>45992</v>
      </c>
      <c r="C142" t="s">
        <v>63</v>
      </c>
      <c r="D142" t="s">
        <v>244</v>
      </c>
      <c r="E142" t="s">
        <v>64</v>
      </c>
      <c r="F142" t="s">
        <v>379</v>
      </c>
      <c r="G142" t="s">
        <v>232</v>
      </c>
      <c r="H142" s="61" t="s">
        <v>346</v>
      </c>
      <c r="I142" t="s">
        <v>68</v>
      </c>
      <c r="J142" s="14">
        <v>120</v>
      </c>
      <c r="K142" s="14" t="s">
        <v>64</v>
      </c>
      <c r="L142" t="s">
        <v>3</v>
      </c>
      <c r="M142" s="14">
        <v>13.2</v>
      </c>
      <c r="N142" s="14">
        <v>17.3</v>
      </c>
      <c r="AH142" s="17">
        <f t="shared" si="60"/>
        <v>13.2</v>
      </c>
      <c r="AI142" s="18">
        <f t="shared" si="42"/>
        <v>13.2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8">
        <v>23627</v>
      </c>
      <c r="B143" s="16">
        <v>46023</v>
      </c>
      <c r="C143" t="s">
        <v>63</v>
      </c>
      <c r="D143" t="s">
        <v>244</v>
      </c>
      <c r="E143" t="s">
        <v>64</v>
      </c>
      <c r="F143" t="s">
        <v>383</v>
      </c>
      <c r="G143" t="s">
        <v>235</v>
      </c>
      <c r="H143" s="61" t="s">
        <v>345</v>
      </c>
      <c r="I143" t="s">
        <v>69</v>
      </c>
      <c r="J143" s="14">
        <v>35</v>
      </c>
      <c r="K143" s="14" t="s">
        <v>176</v>
      </c>
      <c r="L143" t="s">
        <v>5</v>
      </c>
      <c r="M143" s="14">
        <v>8.75</v>
      </c>
      <c r="N143" s="14">
        <v>8.75</v>
      </c>
      <c r="AH143" s="17">
        <f t="shared" si="60"/>
        <v>8.75</v>
      </c>
      <c r="AI143" s="18">
        <f t="shared" si="42"/>
        <v>8.75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8">
        <v>23630</v>
      </c>
      <c r="B144" s="16">
        <v>46023</v>
      </c>
      <c r="C144" t="s">
        <v>63</v>
      </c>
      <c r="D144" t="s">
        <v>244</v>
      </c>
      <c r="E144" t="s">
        <v>64</v>
      </c>
      <c r="F144" t="s">
        <v>383</v>
      </c>
      <c r="G144" t="s">
        <v>236</v>
      </c>
      <c r="H144" s="61" t="s">
        <v>332</v>
      </c>
      <c r="I144" t="s">
        <v>69</v>
      </c>
      <c r="J144" s="14">
        <v>33</v>
      </c>
      <c r="K144" s="14" t="s">
        <v>63</v>
      </c>
      <c r="L144" t="s">
        <v>3</v>
      </c>
      <c r="M144" s="14">
        <v>10.24</v>
      </c>
      <c r="N144" s="14">
        <v>7.26</v>
      </c>
      <c r="AH144" s="17">
        <f t="shared" si="60"/>
        <v>10.24</v>
      </c>
      <c r="AI144" s="18">
        <f t="shared" si="42"/>
        <v>10.24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8">
        <v>23647</v>
      </c>
      <c r="B145" s="16">
        <v>46023</v>
      </c>
      <c r="C145" t="s">
        <v>63</v>
      </c>
      <c r="D145" t="s">
        <v>244</v>
      </c>
      <c r="E145" t="s">
        <v>64</v>
      </c>
      <c r="F145" t="s">
        <v>383</v>
      </c>
      <c r="G145" t="s">
        <v>235</v>
      </c>
      <c r="H145" s="61" t="s">
        <v>386</v>
      </c>
      <c r="I145" t="s">
        <v>69</v>
      </c>
      <c r="J145" s="14">
        <v>80</v>
      </c>
      <c r="K145" s="14" t="s">
        <v>64</v>
      </c>
      <c r="L145" t="s">
        <v>3</v>
      </c>
      <c r="M145" s="14">
        <v>17.600000000000001</v>
      </c>
      <c r="N145" s="14">
        <v>23.4</v>
      </c>
      <c r="AH145" s="17">
        <f t="shared" si="60"/>
        <v>17.600000000000001</v>
      </c>
      <c r="AI145" s="18">
        <f t="shared" si="42"/>
        <v>17.600000000000001</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8">
        <v>23655</v>
      </c>
      <c r="B146" s="16">
        <v>46054</v>
      </c>
      <c r="C146" t="s">
        <v>63</v>
      </c>
      <c r="D146" t="s">
        <v>379</v>
      </c>
      <c r="E146" t="s">
        <v>64</v>
      </c>
      <c r="F146" t="s">
        <v>244</v>
      </c>
      <c r="G146" t="s">
        <v>232</v>
      </c>
      <c r="H146" s="61" t="s">
        <v>384</v>
      </c>
      <c r="I146" t="s">
        <v>68</v>
      </c>
      <c r="J146" s="14">
        <v>115</v>
      </c>
      <c r="K146" s="14" t="s">
        <v>64</v>
      </c>
      <c r="L146" t="s">
        <v>3</v>
      </c>
      <c r="M146" s="14">
        <v>12.65</v>
      </c>
      <c r="N146" s="14">
        <v>16.600000000000001</v>
      </c>
      <c r="AH146" s="17">
        <f t="shared" si="60"/>
        <v>16.600000000000001</v>
      </c>
      <c r="AI146" s="18">
        <f t="shared" si="42"/>
        <v>0</v>
      </c>
      <c r="AJ146" s="18">
        <f t="shared" si="43"/>
        <v>16.600000000000001</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8">
        <v>23657</v>
      </c>
      <c r="B147" s="16">
        <v>46054</v>
      </c>
      <c r="C147" t="s">
        <v>63</v>
      </c>
      <c r="D147" t="s">
        <v>244</v>
      </c>
      <c r="E147" t="s">
        <v>64</v>
      </c>
      <c r="F147" t="s">
        <v>287</v>
      </c>
      <c r="G147" t="s">
        <v>235</v>
      </c>
      <c r="H147" s="61" t="s">
        <v>342</v>
      </c>
      <c r="I147" t="s">
        <v>69</v>
      </c>
      <c r="J147" s="14">
        <v>24</v>
      </c>
      <c r="K147" s="14" t="s">
        <v>63</v>
      </c>
      <c r="L147" t="s">
        <v>3</v>
      </c>
      <c r="M147" s="14">
        <v>7.72</v>
      </c>
      <c r="N147" s="14">
        <v>5.28</v>
      </c>
      <c r="AH147" s="17">
        <f t="shared" si="60"/>
        <v>7.72</v>
      </c>
      <c r="AI147" s="18">
        <f t="shared" si="42"/>
        <v>7.72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8">
        <v>23664</v>
      </c>
      <c r="B148" s="16">
        <v>46054</v>
      </c>
      <c r="C148" t="s">
        <v>63</v>
      </c>
      <c r="D148" t="s">
        <v>244</v>
      </c>
      <c r="E148" t="s">
        <v>64</v>
      </c>
      <c r="F148" t="s">
        <v>383</v>
      </c>
      <c r="G148" t="s">
        <v>236</v>
      </c>
      <c r="H148" s="61" t="s">
        <v>385</v>
      </c>
      <c r="I148" t="s">
        <v>69</v>
      </c>
      <c r="J148" s="14">
        <v>46</v>
      </c>
      <c r="K148" s="14" t="s">
        <v>64</v>
      </c>
      <c r="L148" t="s">
        <v>3</v>
      </c>
      <c r="M148" s="14">
        <v>10.120000000000001</v>
      </c>
      <c r="N148" s="14">
        <v>13.879999999999999</v>
      </c>
      <c r="AH148" s="17">
        <f t="shared" si="60"/>
        <v>10.120000000000001</v>
      </c>
      <c r="AI148" s="18">
        <f t="shared" si="42"/>
        <v>10.120000000000001</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8">
        <v>23683</v>
      </c>
      <c r="B149" s="16">
        <v>46082</v>
      </c>
      <c r="C149" t="s">
        <v>63</v>
      </c>
      <c r="D149" t="s">
        <v>244</v>
      </c>
      <c r="E149" t="s">
        <v>64</v>
      </c>
      <c r="F149" t="s">
        <v>383</v>
      </c>
      <c r="G149" t="s">
        <v>239</v>
      </c>
      <c r="H149" s="61" t="s">
        <v>387</v>
      </c>
      <c r="I149" t="s">
        <v>69</v>
      </c>
      <c r="J149" s="14">
        <v>21</v>
      </c>
      <c r="K149" s="14" t="s">
        <v>64</v>
      </c>
      <c r="L149" t="s">
        <v>3</v>
      </c>
      <c r="M149" s="14">
        <v>4.62</v>
      </c>
      <c r="N149" s="14">
        <v>6.88</v>
      </c>
      <c r="AH149" s="17">
        <f t="shared" si="60"/>
        <v>4.62</v>
      </c>
      <c r="AI149" s="18">
        <f t="shared" si="42"/>
        <v>4.62</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8">
        <v>23699</v>
      </c>
      <c r="B150" s="16">
        <v>46082</v>
      </c>
      <c r="C150" t="s">
        <v>63</v>
      </c>
      <c r="D150" t="s">
        <v>244</v>
      </c>
      <c r="E150" t="s">
        <v>64</v>
      </c>
      <c r="F150" t="s">
        <v>379</v>
      </c>
      <c r="G150" t="s">
        <v>236</v>
      </c>
      <c r="H150" s="61" t="s">
        <v>388</v>
      </c>
      <c r="I150" t="s">
        <v>68</v>
      </c>
      <c r="J150" s="14">
        <v>21</v>
      </c>
      <c r="K150" s="14" t="s">
        <v>176</v>
      </c>
      <c r="L150" t="s">
        <v>5</v>
      </c>
      <c r="M150" s="14">
        <v>2.625</v>
      </c>
      <c r="N150" s="14">
        <v>2.625</v>
      </c>
      <c r="AH150" s="17">
        <f t="shared" si="60"/>
        <v>2.625</v>
      </c>
      <c r="AI150" s="18">
        <f t="shared" si="42"/>
        <v>2.625</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8">
        <v>23700</v>
      </c>
      <c r="B151" s="16">
        <v>46082</v>
      </c>
      <c r="C151" t="s">
        <v>63</v>
      </c>
      <c r="D151" t="s">
        <v>244</v>
      </c>
      <c r="E151" t="s">
        <v>64</v>
      </c>
      <c r="F151" t="s">
        <v>379</v>
      </c>
      <c r="G151" t="s">
        <v>236</v>
      </c>
      <c r="H151" s="61" t="s">
        <v>389</v>
      </c>
      <c r="I151" t="s">
        <v>68</v>
      </c>
      <c r="J151" s="14">
        <v>20</v>
      </c>
      <c r="K151" s="14" t="s">
        <v>64</v>
      </c>
      <c r="L151" t="s">
        <v>3</v>
      </c>
      <c r="M151" s="14">
        <v>2.2000000000000002</v>
      </c>
      <c r="N151" s="14">
        <v>3.3</v>
      </c>
      <c r="AH151" s="17">
        <f t="shared" si="60"/>
        <v>2.2000000000000002</v>
      </c>
      <c r="AI151" s="18">
        <f t="shared" si="42"/>
        <v>2.2000000000000002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8">
        <v>23702</v>
      </c>
      <c r="B152" s="16">
        <v>46082</v>
      </c>
      <c r="C152" t="s">
        <v>63</v>
      </c>
      <c r="D152" t="s">
        <v>244</v>
      </c>
      <c r="E152" t="s">
        <v>64</v>
      </c>
      <c r="F152" t="s">
        <v>383</v>
      </c>
      <c r="G152" t="s">
        <v>239</v>
      </c>
      <c r="H152" s="61" t="s">
        <v>390</v>
      </c>
      <c r="I152" t="s">
        <v>69</v>
      </c>
      <c r="J152" s="14">
        <v>38</v>
      </c>
      <c r="K152" s="14" t="s">
        <v>64</v>
      </c>
      <c r="L152" t="s">
        <v>3</v>
      </c>
      <c r="M152" s="14">
        <v>8.36</v>
      </c>
      <c r="N152" s="14">
        <v>11.64</v>
      </c>
      <c r="AH152" s="17">
        <f t="shared" si="60"/>
        <v>8.36</v>
      </c>
      <c r="AI152" s="18">
        <f t="shared" si="42"/>
        <v>8.36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8">
        <v>23704</v>
      </c>
      <c r="B153" s="16">
        <v>46082</v>
      </c>
      <c r="C153" t="s">
        <v>63</v>
      </c>
      <c r="D153" t="s">
        <v>379</v>
      </c>
      <c r="E153" t="s">
        <v>64</v>
      </c>
      <c r="F153" t="s">
        <v>244</v>
      </c>
      <c r="G153" t="s">
        <v>236</v>
      </c>
      <c r="H153" s="61" t="s">
        <v>388</v>
      </c>
      <c r="I153" t="s">
        <v>68</v>
      </c>
      <c r="J153" s="14">
        <v>16</v>
      </c>
      <c r="K153" s="14" t="s">
        <v>63</v>
      </c>
      <c r="L153" t="s">
        <v>3</v>
      </c>
      <c r="M153" s="14">
        <v>2.74</v>
      </c>
      <c r="N153" s="14">
        <v>1.76</v>
      </c>
      <c r="AH153" s="17">
        <f t="shared" si="60"/>
        <v>1.76</v>
      </c>
      <c r="AI153" s="18">
        <f t="shared" si="42"/>
        <v>0</v>
      </c>
      <c r="AJ153" s="18">
        <f t="shared" si="43"/>
        <v>1.76</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8">
        <v>23715</v>
      </c>
      <c r="B154" s="16">
        <v>46113</v>
      </c>
      <c r="C154" t="s">
        <v>63</v>
      </c>
      <c r="D154" t="s">
        <v>244</v>
      </c>
      <c r="E154" t="s">
        <v>64</v>
      </c>
      <c r="F154" t="s">
        <v>379</v>
      </c>
      <c r="G154" t="s">
        <v>232</v>
      </c>
      <c r="H154" s="61" t="s">
        <v>393</v>
      </c>
      <c r="I154" t="s">
        <v>68</v>
      </c>
      <c r="J154" s="14">
        <v>20</v>
      </c>
      <c r="K154" s="14" t="s">
        <v>64</v>
      </c>
      <c r="L154" t="s">
        <v>3</v>
      </c>
      <c r="M154" s="14">
        <v>2.2000000000000002</v>
      </c>
      <c r="N154" s="14">
        <v>3.3</v>
      </c>
      <c r="AH154" s="17">
        <f t="shared" si="60"/>
        <v>2.2000000000000002</v>
      </c>
      <c r="AI154" s="18">
        <f t="shared" si="42"/>
        <v>2.2000000000000002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8">
        <v>23720</v>
      </c>
      <c r="B155" s="16">
        <v>46113</v>
      </c>
      <c r="C155" t="s">
        <v>63</v>
      </c>
      <c r="D155" t="s">
        <v>394</v>
      </c>
      <c r="E155" t="s">
        <v>64</v>
      </c>
      <c r="F155" t="s">
        <v>244</v>
      </c>
      <c r="G155" t="s">
        <v>236</v>
      </c>
      <c r="H155" s="61" t="s">
        <v>395</v>
      </c>
      <c r="I155" t="s">
        <v>68</v>
      </c>
      <c r="J155" s="14">
        <v>29</v>
      </c>
      <c r="K155" s="14" t="s">
        <v>64</v>
      </c>
      <c r="L155" t="s">
        <v>3</v>
      </c>
      <c r="M155" s="14">
        <v>3.19</v>
      </c>
      <c r="N155" s="14">
        <v>4.5599999999999996</v>
      </c>
      <c r="AH155" s="17">
        <f t="shared" si="60"/>
        <v>4.5599999999999996</v>
      </c>
      <c r="AI155" s="18">
        <f t="shared" si="42"/>
        <v>0</v>
      </c>
      <c r="AJ155" s="18">
        <f t="shared" si="43"/>
        <v>4.5599999999999996</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8">
        <v>23727</v>
      </c>
      <c r="B156" s="16">
        <v>46113</v>
      </c>
      <c r="C156" t="s">
        <v>63</v>
      </c>
      <c r="D156" t="s">
        <v>244</v>
      </c>
      <c r="E156" t="s">
        <v>64</v>
      </c>
      <c r="F156" t="s">
        <v>379</v>
      </c>
      <c r="G156" t="s">
        <v>232</v>
      </c>
      <c r="H156" s="61" t="s">
        <v>393</v>
      </c>
      <c r="I156" t="s">
        <v>68</v>
      </c>
      <c r="J156" s="14">
        <v>82</v>
      </c>
      <c r="K156" s="14" t="s">
        <v>64</v>
      </c>
      <c r="L156" t="s">
        <v>3</v>
      </c>
      <c r="M156" s="14">
        <v>9.02</v>
      </c>
      <c r="N156" s="14">
        <v>11.98</v>
      </c>
      <c r="AH156" s="17">
        <f t="shared" si="60"/>
        <v>9.02</v>
      </c>
      <c r="AI156" s="18">
        <f t="shared" si="42"/>
        <v>9.02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B125 C125:AD125">
    <cfRule type="containsText" dxfId="16" priority="91" operator="containsText" text=", USA">
      <formula>NOT(ISERROR(SEARCH(", USA",B2)))</formula>
    </cfRule>
    <cfRule type="containsText" dxfId="15" priority="92" operator="containsText" text=", CSA">
      <formula>NOT(ISERROR(SEARCH(", CSA",B2)))</formula>
    </cfRule>
  </conditionalFormatting>
  <conditionalFormatting sqref="B126:G155 I128:N155">
    <cfRule type="containsText" dxfId="14" priority="3" operator="containsText" text=", USA">
      <formula>NOT(ISERROR(SEARCH(", USA",B126)))</formula>
    </cfRule>
    <cfRule type="containsText" dxfId="13" priority="4" operator="containsText" text=", CSA">
      <formula>NOT(ISERROR(SEARCH(", CSA",B126)))</formula>
    </cfRule>
  </conditionalFormatting>
  <conditionalFormatting sqref="C103:G106 I106:AD106 C107:P108 C109:G109 I109:P109 C110:P118 C119:G119 I119:P119 C120:P120 C121:G121 I121:P121 C122:P124">
    <cfRule type="containsText" dxfId="12" priority="95" operator="containsText" text=", USA">
      <formula>NOT(ISERROR(SEARCH(", USA",C103)))</formula>
    </cfRule>
    <cfRule type="containsText" dxfId="11" priority="96"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0" priority="99" operator="containsText" text=", USA">
      <formula>NOT(ISERROR(SEARCH(", USA",C2)))</formula>
    </cfRule>
    <cfRule type="containsText" dxfId="9" priority="100" operator="containsText" text=", CSA">
      <formula>NOT(ISERROR(SEARCH(", CSA",C2)))</formula>
    </cfRule>
  </conditionalFormatting>
  <conditionalFormatting sqref="I127:P127">
    <cfRule type="containsText" dxfId="8" priority="81" operator="containsText" text=", USA">
      <formula>NOT(ISERROR(SEARCH(", USA",I127)))</formula>
    </cfRule>
    <cfRule type="containsText" dxfId="7" priority="82" operator="containsText" text=", CSA">
      <formula>NOT(ISERROR(SEARCH(", CSA",I127)))</formula>
    </cfRule>
  </conditionalFormatting>
  <conditionalFormatting sqref="I126:R126">
    <cfRule type="containsText" dxfId="6" priority="83" operator="containsText" text=", USA">
      <formula>NOT(ISERROR(SEARCH(", USA",I126)))</formula>
    </cfRule>
    <cfRule type="containsText" dxfId="5" priority="84" operator="containsText" text=", CSA">
      <formula>NOT(ISERROR(SEARCH(", CSA",I126)))</formula>
    </cfRule>
  </conditionalFormatting>
  <conditionalFormatting sqref="Q107:AB124">
    <cfRule type="containsText" dxfId="4" priority="101" operator="containsText" text=", USA">
      <formula>NOT(ISERROR(SEARCH(", USA",Q107)))</formula>
    </cfRule>
    <cfRule type="containsText" dxfId="3" priority="102" operator="containsText" text=", CSA">
      <formula>NOT(ISERROR(SEARCH(", CSA",Q107)))</formula>
    </cfRule>
  </conditionalFormatting>
  <conditionalFormatting sqref="AI2:AZ1048576">
    <cfRule type="cellIs" dxfId="2" priority="107" operator="greaterThan">
      <formula>0</formula>
    </cfRule>
  </conditionalFormatting>
  <conditionalFormatting sqref="I156:N156 B156:G156">
    <cfRule type="containsText" dxfId="0" priority="1" operator="containsText" text=", USA">
      <formula>NOT(ISERROR(SEARCH(", USA",B156)))</formula>
    </cfRule>
    <cfRule type="containsText" dxfId="1" priority="2" operator="containsText" text=", CSA">
      <formula>NOT(ISERROR(SEARCH(", CSA",B156)))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2026-05-01T16:30:10Z</dcterms:modified>
</cp:coreProperties>
</file>